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чальник12\Desktop\ЗАКЛЮЧЕНИЯ И ПРОВЕРКИ\заключения об исполнении бюджета\2026\закл.об исп.бюджета за 1 кварт.2026\"/>
    </mc:Choice>
  </mc:AlternateContent>
  <xr:revisionPtr revIDLastSave="0" documentId="13_ncr:1_{47FAC92E-281D-4B18-8781-F25A16A8DA93}" xr6:coauthVersionLast="45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 1 кварт. 2026" sheetId="7" r:id="rId1"/>
    <sheet name="сравн. анализ доходов" sheetId="10" r:id="rId2"/>
    <sheet name="Расходы 1 кварт. 2026" sheetId="8" r:id="rId3"/>
    <sheet name="Лист1" sheetId="9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4" i="8" l="1"/>
  <c r="E54" i="8"/>
  <c r="D54" i="8"/>
  <c r="C54" i="8"/>
  <c r="E19" i="7" l="1"/>
  <c r="G17" i="7"/>
  <c r="F18" i="7" l="1"/>
  <c r="E18" i="7"/>
  <c r="C18" i="7"/>
  <c r="D18" i="7"/>
  <c r="G10" i="7"/>
  <c r="G8" i="7"/>
  <c r="C19" i="10" l="1"/>
  <c r="C18" i="10"/>
  <c r="B19" i="10"/>
  <c r="B18" i="10"/>
  <c r="B29" i="10" s="1"/>
  <c r="C29" i="10" l="1"/>
  <c r="G18" i="8" l="1"/>
  <c r="E18" i="8"/>
  <c r="G16" i="8"/>
  <c r="F19" i="7" l="1"/>
  <c r="D19" i="7"/>
  <c r="C7" i="8" l="1"/>
  <c r="D7" i="8"/>
  <c r="E7" i="8"/>
  <c r="G7" i="8"/>
  <c r="H7" i="8" l="1"/>
  <c r="H34" i="8" l="1"/>
  <c r="G14" i="7" l="1"/>
  <c r="D18" i="8" l="1"/>
  <c r="C18" i="8"/>
  <c r="G45" i="8" l="1"/>
  <c r="E45" i="8"/>
  <c r="D45" i="8"/>
  <c r="C45" i="8"/>
  <c r="G33" i="8" l="1"/>
  <c r="E33" i="8"/>
  <c r="C33" i="8"/>
  <c r="D33" i="8"/>
  <c r="C19" i="7" l="1"/>
  <c r="G25" i="7" l="1"/>
  <c r="H35" i="8" l="1"/>
  <c r="H33" i="8"/>
  <c r="G21" i="8" l="1"/>
  <c r="H26" i="8"/>
  <c r="D50" i="8" l="1"/>
  <c r="D42" i="8"/>
  <c r="D36" i="8"/>
  <c r="D28" i="8"/>
  <c r="D21" i="8"/>
  <c r="D16" i="8"/>
  <c r="D29" i="7" l="1"/>
  <c r="H20" i="8"/>
  <c r="H19" i="8" l="1"/>
  <c r="C21" i="8"/>
  <c r="H23" i="8" l="1"/>
  <c r="H31" i="8"/>
  <c r="E21" i="8"/>
  <c r="G36" i="8"/>
  <c r="E36" i="8"/>
  <c r="H39" i="8"/>
  <c r="C36" i="8"/>
  <c r="G23" i="7" l="1"/>
  <c r="G22" i="7"/>
  <c r="G21" i="7"/>
  <c r="G20" i="7"/>
  <c r="G16" i="7"/>
  <c r="G15" i="7"/>
  <c r="G12" i="7"/>
  <c r="G11" i="7"/>
  <c r="G9" i="7"/>
  <c r="G7" i="7"/>
  <c r="G6" i="7"/>
  <c r="H53" i="8"/>
  <c r="H52" i="8"/>
  <c r="H51" i="8"/>
  <c r="G50" i="8"/>
  <c r="E50" i="8"/>
  <c r="C50" i="8"/>
  <c r="H49" i="8"/>
  <c r="H48" i="8"/>
  <c r="H47" i="8"/>
  <c r="H46" i="8"/>
  <c r="H44" i="8"/>
  <c r="H43" i="8"/>
  <c r="G42" i="8"/>
  <c r="E42" i="8"/>
  <c r="C42" i="8"/>
  <c r="H41" i="8"/>
  <c r="H40" i="8"/>
  <c r="H38" i="8"/>
  <c r="H37" i="8"/>
  <c r="H30" i="8"/>
  <c r="G28" i="8"/>
  <c r="E28" i="8"/>
  <c r="C28" i="8"/>
  <c r="H27" i="8"/>
  <c r="H25" i="8"/>
  <c r="H24" i="8"/>
  <c r="H22" i="8"/>
  <c r="H17" i="8"/>
  <c r="E16" i="8"/>
  <c r="C16" i="8"/>
  <c r="H15" i="8"/>
  <c r="H14" i="8"/>
  <c r="H12" i="8"/>
  <c r="H10" i="8"/>
  <c r="H9" i="8"/>
  <c r="H8" i="8"/>
  <c r="C29" i="7"/>
  <c r="F7" i="8" l="1"/>
  <c r="G18" i="7"/>
  <c r="H45" i="8"/>
  <c r="H21" i="8"/>
  <c r="E29" i="7"/>
  <c r="G19" i="7"/>
  <c r="H50" i="8"/>
  <c r="H42" i="8"/>
  <c r="H16" i="8"/>
  <c r="H18" i="8"/>
  <c r="H28" i="8"/>
  <c r="H36" i="8"/>
  <c r="F29" i="7"/>
  <c r="F42" i="8" l="1"/>
  <c r="F33" i="8"/>
  <c r="G29" i="7"/>
  <c r="F50" i="8"/>
  <c r="F28" i="8"/>
  <c r="F16" i="8"/>
  <c r="F18" i="8"/>
  <c r="F21" i="8"/>
  <c r="F45" i="8"/>
  <c r="F36" i="8"/>
  <c r="H54" i="8"/>
</calcChain>
</file>

<file path=xl/sharedStrings.xml><?xml version="1.0" encoding="utf-8"?>
<sst xmlns="http://schemas.openxmlformats.org/spreadsheetml/2006/main" count="218" uniqueCount="193">
  <si>
    <t>Наименование</t>
  </si>
  <si>
    <t>Налог на прибыль организаций, зачисляемый в бюджеты бюджетной системы РФ по соответствующим ставкам</t>
  </si>
  <si>
    <t xml:space="preserve">Налог на доходы  физических лиц      </t>
  </si>
  <si>
    <t>Налоги на совокупный доход</t>
  </si>
  <si>
    <t>Государственная пошлина, сборы</t>
  </si>
  <si>
    <t>Доходы от использования имущества, находящегося в государственной и муниципальной собственности</t>
  </si>
  <si>
    <t xml:space="preserve">Платежи при пользовании природными ресурсами </t>
  </si>
  <si>
    <t>Доходы от оказания платных услуг и компенсации затрат государства</t>
  </si>
  <si>
    <t>Штрафы, санкции, возмещение ущерба</t>
  </si>
  <si>
    <t>ИТОГО ДОХОДОВ</t>
  </si>
  <si>
    <t>Безвозмездные поступления</t>
  </si>
  <si>
    <t xml:space="preserve">Дотации бюджетам субъектов РФ и муниципальных образований </t>
  </si>
  <si>
    <t>Cубсидии бюджетам субъектов РФ и муниципальных образований (межбюджетные субсидии)</t>
  </si>
  <si>
    <t>Субвенции  бюджетам субъектов РФ и муниципальных образований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</si>
  <si>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</si>
  <si>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 прошлых лет</t>
  </si>
  <si>
    <t>ВСЕГО ДОХОДОВ</t>
  </si>
  <si>
    <t>тыс.рублей</t>
  </si>
  <si>
    <t>Наименование показателей бюджетной классификации</t>
  </si>
  <si>
    <t>Дорожное хозяйство (дорожные фонды)</t>
  </si>
  <si>
    <t>0702</t>
  </si>
  <si>
    <t>0113</t>
  </si>
  <si>
    <t>0707</t>
  </si>
  <si>
    <t>0801</t>
  </si>
  <si>
    <t>0804</t>
  </si>
  <si>
    <t>1101</t>
  </si>
  <si>
    <t>1102</t>
  </si>
  <si>
    <t>000 1 01 01000 00 0000 110</t>
  </si>
  <si>
    <t>код дохода по БК</t>
  </si>
  <si>
    <t>000 1 01 02000 00 0000 110</t>
  </si>
  <si>
    <t>000 1 08 03000 01 0000 110</t>
  </si>
  <si>
    <t>000 1 05 00000 00 0000 000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</si>
  <si>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</si>
  <si>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</si>
  <si>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</si>
  <si>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</si>
  <si>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</si>
  <si>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</si>
  <si>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000 2 18 00000 00 0000 000</t>
  </si>
  <si>
    <t>000 2 19 00000 00 0000 000</t>
  </si>
  <si>
    <t>раздел, подраздел</t>
  </si>
  <si>
    <t>0100</t>
  </si>
  <si>
    <t>0102</t>
  </si>
  <si>
    <t>0103</t>
  </si>
  <si>
    <t>0104</t>
  </si>
  <si>
    <t>0105</t>
  </si>
  <si>
    <t>0106</t>
  </si>
  <si>
    <t>0111</t>
  </si>
  <si>
    <t>0200</t>
  </si>
  <si>
    <t>0203</t>
  </si>
  <si>
    <t>0300</t>
  </si>
  <si>
    <t>0314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</si>
  <si>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</si>
  <si>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</si>
  <si>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</si>
  <si>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</si>
  <si>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</si>
  <si>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</si>
  <si>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</si>
  <si>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</si>
  <si>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</si>
  <si>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</si>
  <si>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</si>
  <si>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0700</t>
  </si>
  <si>
    <t>0701</t>
  </si>
  <si>
    <t>0709</t>
  </si>
  <si>
    <t>0800</t>
  </si>
  <si>
    <t>1000</t>
  </si>
  <si>
    <t>1001</t>
  </si>
  <si>
    <t>1003</t>
  </si>
  <si>
    <t>1004</t>
  </si>
  <si>
    <t>1006</t>
  </si>
  <si>
    <t>1100</t>
  </si>
  <si>
    <t>1300</t>
  </si>
  <si>
    <t>тыс.руб.</t>
  </si>
  <si>
    <t>0107</t>
  </si>
  <si>
    <t>0703</t>
  </si>
  <si>
    <t>Связь и информатика</t>
  </si>
  <si>
    <t>0410</t>
  </si>
  <si>
    <t>0505</t>
  </si>
  <si>
    <t>Безвозмездные поступления от негосударственных организаций</t>
  </si>
  <si>
    <t>000 2 04 00000 00 0000 000</t>
  </si>
  <si>
    <t>% (стр.7/стр5*100)</t>
  </si>
  <si>
    <t>% (стр.6/стр.5*100)</t>
  </si>
  <si>
    <t>Безвозмездные поступления от государственных (муниципальных) организаций</t>
  </si>
  <si>
    <t>000 2 03 00000 00 0000 000</t>
  </si>
  <si>
    <t>0600</t>
  </si>
  <si>
    <t>другие вопросы в области охраны окружающей среды</t>
  </si>
  <si>
    <t>0605</t>
  </si>
  <si>
    <t>ОХРАНА ОКРУЖАЮЩЕЙ СРЕДЫ</t>
  </si>
  <si>
    <t>структура расходов в % соотношении от общего объема бюджетных ассигнований</t>
  </si>
  <si>
    <t>Охрана объектов растительного и животного мира и среды их обитания</t>
  </si>
  <si>
    <t>0603</t>
  </si>
  <si>
    <t>000 2 02 10000 00 0000 150</t>
  </si>
  <si>
    <t>000 2 02 20000 00 0000150</t>
  </si>
  <si>
    <t>000 2 02 30000 00 0000 150</t>
  </si>
  <si>
    <t>000 2 02 40000 00 0000 150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</si>
  <si>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</si>
  <si>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</si>
  <si>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</si>
  <si>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местных администраций Правительства Российской Федерации, высших исполнительных органов государственных власти субъектов Российской Федерации, местных администраций</t>
  </si>
  <si>
    <t>Судебная система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</si>
  <si>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</si>
  <si>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Проведение выборов и референдумов</t>
  </si>
  <si>
    <t>Резервные фонды</t>
  </si>
  <si>
    <t xml:space="preserve">Другие общегосударственные вопросы  </t>
  </si>
  <si>
    <t xml:space="preserve"> 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</si>
  <si>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</si>
  <si>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</si>
  <si>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 xml:space="preserve">Защита населения и территории от  чрезвычайных ситуаций природного и техногенного характера, пожарная безопасность 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</si>
  <si>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</si>
  <si>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</si>
  <si>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</si>
  <si>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</si>
  <si>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</si>
  <si>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</si>
  <si>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</si>
  <si>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</si>
  <si>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</si>
  <si>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</si>
  <si>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ЖКХ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</si>
  <si>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</si>
  <si>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</si>
  <si>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</si>
  <si>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</si>
  <si>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</si>
  <si>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</si>
  <si>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</si>
  <si>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</si>
  <si>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 и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</si>
  <si>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</si>
  <si>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</si>
  <si>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</si>
  <si>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</si>
  <si>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 xml:space="preserve">Другие вопросы в области социальной политики             </t>
  </si>
  <si>
    <t>ФИЗИЧЕСКАЯ КУЛЬТУРА  И СПОРТ</t>
  </si>
  <si>
    <t xml:space="preserve">Физическая культура </t>
  </si>
  <si>
    <t>Массовый спорт</t>
  </si>
  <si>
    <t>Обслуживание государственного и муниципального долга</t>
  </si>
  <si>
    <t>Всего расходов</t>
  </si>
  <si>
    <t>Доходы от продажи материальных и нематериальных активов</t>
  </si>
  <si>
    <t>Доходы бюджетов бюджетной системы РФ от возврата остатков субсидий, субвенций, и иных межбюджетных трансфертов, имеющих целевое назначение, прошлых лет.</t>
  </si>
  <si>
    <t>Прочие безвозмездные поступления от других бюджетов бюджетной системы</t>
  </si>
  <si>
    <t>Доходы от продажи материаль ных и нематериальных активов</t>
  </si>
  <si>
    <t>Доходы бюджетов бюджет ной системы РФ от возврата      остатков субсидий, субвен ций, и иных межбюджетных трансфертов, имеющих целе вое назначение, прошлых лет</t>
  </si>
  <si>
    <t>Отклонение (+/-) стр.3-стр.2</t>
  </si>
  <si>
    <t>Исполнение за 1 квартал 2025 года</t>
  </si>
  <si>
    <t>Приложение № 1 к аналитической записке об исполнении бюджета Ужурского муниципального округа за январь-март 2026 года</t>
  </si>
  <si>
    <t>Анализ исполнения доходов бюджета округа за 1 квартал 2026 года</t>
  </si>
  <si>
    <t>Исполнение за 1 квартал 2026 года</t>
  </si>
  <si>
    <t>Председатель КСП Ужурского округа                                                                              И.Ю. Пенкина</t>
  </si>
  <si>
    <t>Данные отчета за  1 квартал 2026 (план)</t>
  </si>
  <si>
    <t>Приложение № 3 к аналитической записке об исполнении бюджета Ужурского муниципального округа за январь-март 2026 года</t>
  </si>
  <si>
    <t>Председатель КСП Ужурского округа                                                 И.Ю. Пенкина</t>
  </si>
  <si>
    <t>Приложение № 2 к аналитической записке об исполнении бюджета Ужурского муниципального округа за январь-март 2026 года</t>
  </si>
  <si>
    <t>Анализ исполнения расходной части бюджета округа за 1 квартал 2026 года</t>
  </si>
  <si>
    <t>Плановые данные согласно отчета за 1 квартал 2026г.</t>
  </si>
  <si>
    <t xml:space="preserve">Плановые показатели (решение от 02.12.2025 №8-54р) </t>
  </si>
  <si>
    <t>налоги на имущество</t>
  </si>
  <si>
    <t>000 1 06 00 000 00 0000 000</t>
  </si>
  <si>
    <t>Налоги на товары (работы, услуги), реализуемые на территории Российской Федерации</t>
  </si>
  <si>
    <t>000 1 03 00 000 00 0000 000</t>
  </si>
  <si>
    <t>Прочие неналоговые доходы</t>
  </si>
  <si>
    <t>000 1 17 00 000 00 0000 000</t>
  </si>
  <si>
    <t>Прочие безвозмездные поступления</t>
  </si>
  <si>
    <t>000 2 07 00000 00 0000 000</t>
  </si>
  <si>
    <t xml:space="preserve">Плановые показатели (решение от 24.02.2026 №11-95р)  </t>
  </si>
  <si>
    <t>Налоги на имущество</t>
  </si>
  <si>
    <t>Сравнительный анализ доходов бюджета округа</t>
  </si>
  <si>
    <t>Председатель КСП Ужурского округа                                                                                     И.Ю. Пенкина</t>
  </si>
  <si>
    <t>Исполнено за 1 квартал 2026 года</t>
  </si>
  <si>
    <t>+264,1</t>
  </si>
  <si>
    <t>+17359,2</t>
  </si>
  <si>
    <t>+2075,1</t>
  </si>
  <si>
    <t>-3379,5</t>
  </si>
  <si>
    <t>+2092,8</t>
  </si>
  <si>
    <t>+111,5</t>
  </si>
  <si>
    <t>+150,0</t>
  </si>
  <si>
    <t>-1703,9</t>
  </si>
  <si>
    <t>+212,3</t>
  </si>
  <si>
    <t>+63,0</t>
  </si>
  <si>
    <t>+654,1</t>
  </si>
  <si>
    <t>0</t>
  </si>
  <si>
    <t>+17898,7</t>
  </si>
  <si>
    <t>+33711,0</t>
  </si>
  <si>
    <t>+37311,7</t>
  </si>
  <si>
    <t>+2580,9</t>
  </si>
  <si>
    <t>+2154,4</t>
  </si>
  <si>
    <t>-4636,3</t>
  </si>
  <si>
    <t>+2030,0</t>
  </si>
  <si>
    <t>-1039,4</t>
  </si>
  <si>
    <t>-4690,3</t>
  </si>
  <si>
    <t>+51609,7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</si>
</sst>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3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0" fillId="0" borderId="0" xfId="0" applyFont="1"/>
    <xf numFmtId="0" fontId="16" fillId="0" borderId="0" xfId="0" applyFont="1" applyBorder="1" applyAlignment="1">
      <alignment horizontal="center"/>
    </xf>
    <xf numFmtId="0" fontId="8" fillId="0" borderId="0" xfId="0" applyFont="1" applyFill="1" applyBorder="1"/>
    <xf numFmtId="0" fontId="2" fillId="0" borderId="0" xfId="0" applyFont="1" applyFill="1" applyBorder="1"/>
    <xf numFmtId="0" fontId="17" fillId="0" borderId="0" xfId="0" applyFont="1" applyFill="1" applyBorder="1"/>
    <xf numFmtId="0" fontId="13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1" xfId="0" applyFont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2" xfId="0" applyFont="1" applyBorder="1" applyAlignment="1">
      <alignment vertical="center" wrapText="1"/>
    </xf>
    <xf numFmtId="0" fontId="13" fillId="2" borderId="1" xfId="0" applyFont="1" applyFill="1" applyBorder="1"/>
    <xf numFmtId="0" fontId="1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0" fillId="0" borderId="0" xfId="0" applyFill="1"/>
    <xf numFmtId="0" fontId="13" fillId="0" borderId="6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justify" vertical="top" wrapText="1"/>
    </xf>
    <xf numFmtId="0" fontId="13" fillId="0" borderId="7" xfId="0" applyFont="1" applyFill="1" applyBorder="1" applyAlignment="1">
      <alignment wrapText="1"/>
    </xf>
    <xf numFmtId="165" fontId="13" fillId="0" borderId="3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justify"/>
    </xf>
    <xf numFmtId="49" fontId="13" fillId="0" borderId="1" xfId="0" applyNumberFormat="1" applyFont="1" applyFill="1" applyBorder="1" applyAlignment="1">
      <alignment horizontal="justify" vertical="center"/>
    </xf>
    <xf numFmtId="165" fontId="19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/>
    </xf>
    <xf numFmtId="165" fontId="2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2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/>
    <xf numFmtId="0" fontId="13" fillId="0" borderId="1" xfId="0" applyFont="1" applyBorder="1" applyAlignment="1">
      <alignment horizontal="center" vertical="top"/>
    </xf>
    <xf numFmtId="0" fontId="15" fillId="0" borderId="0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13" fillId="0" borderId="0" xfId="0" applyFont="1" applyFill="1" applyAlignment="1"/>
    <xf numFmtId="0" fontId="11" fillId="0" borderId="0" xfId="0" applyFont="1" applyAlignment="1">
      <alignment horizontal="center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opLeftCell="A4" workbookViewId="0">
      <selection activeCell="G32" sqref="G32"/>
    </sheetView>
  </sheetViews>
  <sheetFormatPr defaultRowHeight="15" x14ac:dyDescent="0.25"/>
  <cols>
    <col min="1" max="1" width="41.5703125" customWidth="1"/>
    <col min="2" max="2" width="17.140625" style="8" customWidth="1"/>
    <col min="3" max="3" width="12.7109375" customWidth="1"/>
    <col min="4" max="4" width="12.7109375" style="8" customWidth="1"/>
    <col min="5" max="5" width="10.85546875" style="8" customWidth="1"/>
    <col min="6" max="6" width="14.5703125" customWidth="1"/>
    <col min="7" max="7" width="15.28515625" customWidth="1"/>
    <col min="8" max="8" width="0.42578125" customWidth="1"/>
    <col min="9" max="10" width="9.140625" hidden="1" customWidth="1"/>
    <col min="11" max="11" width="0.5703125" customWidth="1"/>
  </cols>
  <sheetData>
    <row r="1" spans="1:11" ht="60" customHeight="1" x14ac:dyDescent="0.25">
      <c r="A1" s="18"/>
      <c r="B1" s="18"/>
      <c r="C1" s="18"/>
      <c r="D1" s="18"/>
      <c r="E1" s="70" t="s">
        <v>147</v>
      </c>
      <c r="F1" s="70"/>
      <c r="G1" s="70"/>
      <c r="H1" s="70"/>
      <c r="I1" s="70"/>
      <c r="J1" s="70"/>
      <c r="K1" s="70"/>
    </row>
    <row r="2" spans="1:11" x14ac:dyDescent="0.25">
      <c r="A2" s="73" t="s">
        <v>148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18.75" customHeight="1" x14ac:dyDescent="0.25">
      <c r="A3" s="74" t="s">
        <v>0</v>
      </c>
      <c r="B3" s="72" t="s">
        <v>28</v>
      </c>
      <c r="C3" s="75" t="s">
        <v>157</v>
      </c>
      <c r="D3" s="75" t="s">
        <v>166</v>
      </c>
      <c r="E3" s="75" t="s">
        <v>151</v>
      </c>
      <c r="F3" s="72" t="s">
        <v>149</v>
      </c>
      <c r="G3" s="72"/>
      <c r="H3" s="19"/>
      <c r="I3" s="19"/>
      <c r="J3" s="19"/>
      <c r="K3" s="19"/>
    </row>
    <row r="4" spans="1:11" ht="64.5" customHeight="1" x14ac:dyDescent="0.25">
      <c r="A4" s="72"/>
      <c r="B4" s="72"/>
      <c r="C4" s="72"/>
      <c r="D4" s="72"/>
      <c r="E4" s="76"/>
      <c r="F4" s="32" t="s">
        <v>17</v>
      </c>
      <c r="G4" s="32" t="s">
        <v>83</v>
      </c>
      <c r="H4" s="1"/>
      <c r="I4" s="1"/>
      <c r="J4" s="1"/>
      <c r="K4" s="1"/>
    </row>
    <row r="5" spans="1:11" ht="13.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6">
        <v>6</v>
      </c>
      <c r="G5" s="16">
        <v>7</v>
      </c>
      <c r="H5" s="2"/>
      <c r="I5" s="1"/>
      <c r="J5" s="1"/>
      <c r="K5" s="1"/>
    </row>
    <row r="6" spans="1:11" ht="45" x14ac:dyDescent="0.25">
      <c r="A6" s="10" t="s">
        <v>1</v>
      </c>
      <c r="B6" s="10" t="s">
        <v>27</v>
      </c>
      <c r="C6" s="62">
        <v>7000</v>
      </c>
      <c r="D6" s="62">
        <v>7000</v>
      </c>
      <c r="E6" s="14">
        <v>7000</v>
      </c>
      <c r="F6" s="14">
        <v>1927</v>
      </c>
      <c r="G6" s="63">
        <f t="shared" ref="G6:G11" si="0">F6*100/E6</f>
        <v>27.528571428571428</v>
      </c>
      <c r="H6" s="20"/>
      <c r="I6" s="21"/>
      <c r="J6" s="21"/>
      <c r="K6" s="22"/>
    </row>
    <row r="7" spans="1:11" ht="30" x14ac:dyDescent="0.25">
      <c r="A7" s="10" t="s">
        <v>2</v>
      </c>
      <c r="B7" s="10" t="s">
        <v>29</v>
      </c>
      <c r="C7" s="14">
        <v>360300</v>
      </c>
      <c r="D7" s="14">
        <v>360300</v>
      </c>
      <c r="E7" s="14">
        <v>360300</v>
      </c>
      <c r="F7" s="14">
        <v>60125.7</v>
      </c>
      <c r="G7" s="63">
        <f t="shared" si="0"/>
        <v>16.68767693588676</v>
      </c>
      <c r="H7" s="4"/>
      <c r="I7" s="3"/>
      <c r="J7" s="3"/>
      <c r="K7" s="5"/>
    </row>
    <row r="8" spans="1:11" s="8" customFormat="1" ht="45" x14ac:dyDescent="0.25">
      <c r="A8" s="10" t="s">
        <v>160</v>
      </c>
      <c r="B8" s="10" t="s">
        <v>161</v>
      </c>
      <c r="C8" s="14">
        <v>9109.2000000000007</v>
      </c>
      <c r="D8" s="14">
        <v>9109.2000000000007</v>
      </c>
      <c r="E8" s="14">
        <v>9109.2000000000007</v>
      </c>
      <c r="F8" s="14">
        <v>2075.1</v>
      </c>
      <c r="G8" s="63">
        <f t="shared" si="0"/>
        <v>22.780266104597548</v>
      </c>
      <c r="H8" s="4"/>
      <c r="I8" s="3"/>
      <c r="J8" s="3"/>
      <c r="K8" s="5"/>
    </row>
    <row r="9" spans="1:11" ht="30" x14ac:dyDescent="0.25">
      <c r="A9" s="10" t="s">
        <v>3</v>
      </c>
      <c r="B9" s="10" t="s">
        <v>31</v>
      </c>
      <c r="C9" s="14">
        <v>34820</v>
      </c>
      <c r="D9" s="14">
        <v>34820</v>
      </c>
      <c r="E9" s="14">
        <v>34820</v>
      </c>
      <c r="F9" s="14">
        <v>2939.9</v>
      </c>
      <c r="G9" s="14">
        <f t="shared" si="0"/>
        <v>8.4431361286616884</v>
      </c>
      <c r="H9" s="4"/>
      <c r="I9" s="3"/>
      <c r="J9" s="3"/>
      <c r="K9" s="5"/>
    </row>
    <row r="10" spans="1:11" s="8" customFormat="1" ht="30" x14ac:dyDescent="0.25">
      <c r="A10" s="10" t="s">
        <v>158</v>
      </c>
      <c r="B10" s="10" t="s">
        <v>159</v>
      </c>
      <c r="C10" s="14">
        <v>28820</v>
      </c>
      <c r="D10" s="14">
        <v>28820</v>
      </c>
      <c r="E10" s="14">
        <v>28820</v>
      </c>
      <c r="F10" s="14">
        <v>2092.8000000000002</v>
      </c>
      <c r="G10" s="63">
        <f t="shared" si="0"/>
        <v>7.2616238723108966</v>
      </c>
      <c r="H10" s="4"/>
      <c r="I10" s="3"/>
      <c r="J10" s="3"/>
      <c r="K10" s="5"/>
    </row>
    <row r="11" spans="1:11" ht="30" x14ac:dyDescent="0.25">
      <c r="A11" s="11" t="s">
        <v>4</v>
      </c>
      <c r="B11" s="10" t="s">
        <v>30</v>
      </c>
      <c r="C11" s="62">
        <v>23613</v>
      </c>
      <c r="D11" s="62">
        <v>23613</v>
      </c>
      <c r="E11" s="14">
        <v>23613</v>
      </c>
      <c r="F11" s="14">
        <v>5050.2</v>
      </c>
      <c r="G11" s="63">
        <f t="shared" si="0"/>
        <v>21.387371363232116</v>
      </c>
      <c r="H11" s="4"/>
      <c r="I11" s="3"/>
      <c r="J11" s="3"/>
      <c r="K11" s="5"/>
    </row>
    <row r="12" spans="1:11" ht="45" x14ac:dyDescent="0.25">
      <c r="A12" s="10" t="s">
        <v>5</v>
      </c>
      <c r="B12" s="10" t="s">
        <v>32</v>
      </c>
      <c r="C12" s="62">
        <v>30747.8</v>
      </c>
      <c r="D12" s="62">
        <v>30747.8</v>
      </c>
      <c r="E12" s="14">
        <v>30747.8</v>
      </c>
      <c r="F12" s="14">
        <v>7373.9</v>
      </c>
      <c r="G12" s="63">
        <f t="shared" ref="G12:G17" si="1">F12*100/E12</f>
        <v>23.981878378290482</v>
      </c>
      <c r="H12" s="4"/>
      <c r="I12" s="3"/>
      <c r="J12" s="3"/>
      <c r="K12" s="5"/>
    </row>
    <row r="13" spans="1:11" ht="30" x14ac:dyDescent="0.25">
      <c r="A13" s="10" t="s">
        <v>6</v>
      </c>
      <c r="B13" s="10" t="s">
        <v>33</v>
      </c>
      <c r="C13" s="62">
        <v>0</v>
      </c>
      <c r="D13" s="62">
        <v>0</v>
      </c>
      <c r="E13" s="14">
        <v>0</v>
      </c>
      <c r="F13" s="14">
        <v>0</v>
      </c>
      <c r="G13" s="14">
        <v>0</v>
      </c>
      <c r="H13" s="4"/>
      <c r="I13" s="3"/>
      <c r="J13" s="3"/>
      <c r="K13" s="5"/>
    </row>
    <row r="14" spans="1:11" ht="30" x14ac:dyDescent="0.25">
      <c r="A14" s="10" t="s">
        <v>7</v>
      </c>
      <c r="B14" s="10" t="s">
        <v>34</v>
      </c>
      <c r="C14" s="62">
        <v>1200</v>
      </c>
      <c r="D14" s="62">
        <v>1200</v>
      </c>
      <c r="E14" s="14">
        <v>1200</v>
      </c>
      <c r="F14" s="14">
        <v>502</v>
      </c>
      <c r="G14" s="14">
        <f t="shared" si="1"/>
        <v>41.833333333333336</v>
      </c>
      <c r="H14" s="4"/>
      <c r="I14" s="3"/>
      <c r="J14" s="3"/>
      <c r="K14" s="5"/>
    </row>
    <row r="15" spans="1:11" ht="30" x14ac:dyDescent="0.25">
      <c r="A15" s="10" t="s">
        <v>140</v>
      </c>
      <c r="B15" s="10" t="s">
        <v>35</v>
      </c>
      <c r="C15" s="62">
        <v>1050</v>
      </c>
      <c r="D15" s="62">
        <v>1050</v>
      </c>
      <c r="E15" s="14">
        <v>1050</v>
      </c>
      <c r="F15" s="14">
        <v>196.1</v>
      </c>
      <c r="G15" s="14">
        <f t="shared" si="1"/>
        <v>18.676190476190477</v>
      </c>
      <c r="H15" s="4"/>
      <c r="I15" s="3"/>
      <c r="J15" s="3"/>
      <c r="K15" s="5"/>
    </row>
    <row r="16" spans="1:11" ht="30" x14ac:dyDescent="0.25">
      <c r="A16" s="10" t="s">
        <v>8</v>
      </c>
      <c r="B16" s="10" t="s">
        <v>36</v>
      </c>
      <c r="C16" s="14">
        <v>2340</v>
      </c>
      <c r="D16" s="14">
        <v>2340</v>
      </c>
      <c r="E16" s="26">
        <v>2340</v>
      </c>
      <c r="F16" s="14">
        <v>1338.4</v>
      </c>
      <c r="G16" s="63">
        <f t="shared" si="1"/>
        <v>57.196581196581199</v>
      </c>
      <c r="H16" s="4"/>
      <c r="I16" s="3"/>
      <c r="J16" s="3"/>
      <c r="K16" s="5"/>
    </row>
    <row r="17" spans="1:11" s="8" customFormat="1" ht="30" x14ac:dyDescent="0.25">
      <c r="A17" s="10" t="s">
        <v>162</v>
      </c>
      <c r="B17" s="10" t="s">
        <v>163</v>
      </c>
      <c r="C17" s="14">
        <v>0</v>
      </c>
      <c r="D17" s="14">
        <v>2532.8000000000002</v>
      </c>
      <c r="E17" s="26">
        <v>2532.8000000000002</v>
      </c>
      <c r="F17" s="14">
        <v>0</v>
      </c>
      <c r="G17" s="63">
        <f t="shared" si="1"/>
        <v>0</v>
      </c>
      <c r="H17" s="4"/>
      <c r="I17" s="3"/>
      <c r="J17" s="3"/>
      <c r="K17" s="5"/>
    </row>
    <row r="18" spans="1:11" ht="15.75" x14ac:dyDescent="0.25">
      <c r="A18" s="10" t="s">
        <v>9</v>
      </c>
      <c r="B18" s="10"/>
      <c r="C18" s="67">
        <f>SUM(C6:C17)</f>
        <v>499000</v>
      </c>
      <c r="D18" s="64">
        <f>SUM(D6:D17)</f>
        <v>501532.8</v>
      </c>
      <c r="E18" s="64">
        <f>SUM(E6:E17)</f>
        <v>501532.8</v>
      </c>
      <c r="F18" s="64">
        <f>SUM(F6:F17)</f>
        <v>83621.099999999991</v>
      </c>
      <c r="G18" s="63">
        <f t="shared" ref="G18:G25" si="2">F18*100/E18</f>
        <v>16.673106923415574</v>
      </c>
      <c r="H18" s="6"/>
      <c r="I18" s="6"/>
      <c r="J18" s="5"/>
      <c r="K18" s="5"/>
    </row>
    <row r="19" spans="1:11" ht="30" x14ac:dyDescent="0.25">
      <c r="A19" s="11" t="s">
        <v>10</v>
      </c>
      <c r="B19" s="11" t="s">
        <v>37</v>
      </c>
      <c r="C19" s="65">
        <f>C20+C21+C22+C23+C24+C25+C27+C28+C26</f>
        <v>1965543.2</v>
      </c>
      <c r="D19" s="65">
        <f>D20+D21+D22+D23+D24+D25+D27+D28+D26</f>
        <v>2192888.1999999997</v>
      </c>
      <c r="E19" s="65">
        <f>E20+E21+E22+E23+E24+E25+E27+E28+E26</f>
        <v>2287017.5000000005</v>
      </c>
      <c r="F19" s="65">
        <f>F20+F21+F22+F23+F24+F25+F27+F28+F26</f>
        <v>336756.6</v>
      </c>
      <c r="G19" s="63">
        <f t="shared" si="2"/>
        <v>14.72470586692056</v>
      </c>
      <c r="H19" s="7"/>
      <c r="I19" s="7"/>
      <c r="J19" s="3"/>
      <c r="K19" s="7"/>
    </row>
    <row r="20" spans="1:11" ht="30" x14ac:dyDescent="0.25">
      <c r="A20" s="10" t="s">
        <v>11</v>
      </c>
      <c r="B20" s="11" t="s">
        <v>93</v>
      </c>
      <c r="C20" s="66">
        <v>740712.4</v>
      </c>
      <c r="D20" s="66">
        <v>847918.2</v>
      </c>
      <c r="E20" s="27">
        <v>847918.2</v>
      </c>
      <c r="F20" s="14">
        <v>154475.29999999999</v>
      </c>
      <c r="G20" s="63">
        <f t="shared" si="2"/>
        <v>18.218184254094322</v>
      </c>
      <c r="H20" s="4"/>
      <c r="I20" s="3"/>
      <c r="J20" s="3"/>
      <c r="K20" s="3"/>
    </row>
    <row r="21" spans="1:11" ht="45" x14ac:dyDescent="0.25">
      <c r="A21" s="10" t="s">
        <v>12</v>
      </c>
      <c r="B21" s="11" t="s">
        <v>94</v>
      </c>
      <c r="C21" s="62">
        <v>369713</v>
      </c>
      <c r="D21" s="62">
        <v>407159.6</v>
      </c>
      <c r="E21" s="27">
        <v>423555.9</v>
      </c>
      <c r="F21" s="14">
        <v>12818.7</v>
      </c>
      <c r="G21" s="63">
        <f t="shared" si="2"/>
        <v>3.0264482208841854</v>
      </c>
      <c r="H21" s="4"/>
      <c r="I21" s="3"/>
      <c r="J21" s="3"/>
      <c r="K21" s="3"/>
    </row>
    <row r="22" spans="1:11" ht="30" x14ac:dyDescent="0.25">
      <c r="A22" s="12" t="s">
        <v>13</v>
      </c>
      <c r="B22" s="11" t="s">
        <v>95</v>
      </c>
      <c r="C22" s="62">
        <v>855117.8</v>
      </c>
      <c r="D22" s="62">
        <v>859359.9</v>
      </c>
      <c r="E22" s="26">
        <v>916300.3</v>
      </c>
      <c r="F22" s="14">
        <v>154086.6</v>
      </c>
      <c r="G22" s="63">
        <f t="shared" si="2"/>
        <v>16.816168236548652</v>
      </c>
      <c r="H22" s="4"/>
      <c r="I22" s="3"/>
      <c r="J22" s="3"/>
      <c r="K22" s="3"/>
    </row>
    <row r="23" spans="1:11" ht="30" x14ac:dyDescent="0.25">
      <c r="A23" s="10" t="s">
        <v>14</v>
      </c>
      <c r="B23" s="11" t="s">
        <v>96</v>
      </c>
      <c r="C23" s="9">
        <v>0</v>
      </c>
      <c r="D23" s="9">
        <v>79980.399999999994</v>
      </c>
      <c r="E23" s="26">
        <v>100723</v>
      </c>
      <c r="F23" s="14">
        <v>17530.400000000001</v>
      </c>
      <c r="G23" s="63">
        <f t="shared" si="2"/>
        <v>17.404564995085533</v>
      </c>
      <c r="H23" s="4"/>
      <c r="I23" s="3"/>
      <c r="J23" s="3"/>
      <c r="K23" s="3"/>
    </row>
    <row r="24" spans="1:11" s="8" customFormat="1" ht="45" x14ac:dyDescent="0.25">
      <c r="A24" s="10" t="s">
        <v>84</v>
      </c>
      <c r="B24" s="11" t="s">
        <v>85</v>
      </c>
      <c r="C24" s="9">
        <v>0</v>
      </c>
      <c r="D24" s="9">
        <v>0</v>
      </c>
      <c r="E24" s="14">
        <v>0</v>
      </c>
      <c r="F24" s="9">
        <v>0</v>
      </c>
      <c r="G24" s="63">
        <v>0</v>
      </c>
      <c r="H24" s="4"/>
      <c r="I24" s="3"/>
      <c r="J24" s="3"/>
      <c r="K24" s="3"/>
    </row>
    <row r="25" spans="1:11" s="8" customFormat="1" ht="30" x14ac:dyDescent="0.25">
      <c r="A25" s="10" t="s">
        <v>80</v>
      </c>
      <c r="B25" s="11" t="s">
        <v>81</v>
      </c>
      <c r="C25" s="14">
        <v>0</v>
      </c>
      <c r="D25" s="14">
        <v>2190</v>
      </c>
      <c r="E25" s="14">
        <v>2240</v>
      </c>
      <c r="F25" s="14">
        <v>2030</v>
      </c>
      <c r="G25" s="63">
        <f t="shared" si="2"/>
        <v>90.625</v>
      </c>
      <c r="H25" s="4"/>
      <c r="I25" s="3"/>
      <c r="J25" s="3"/>
      <c r="K25" s="3"/>
    </row>
    <row r="26" spans="1:11" ht="30" x14ac:dyDescent="0.25">
      <c r="A26" s="10" t="s">
        <v>164</v>
      </c>
      <c r="B26" s="11" t="s">
        <v>165</v>
      </c>
      <c r="C26" s="62">
        <v>0</v>
      </c>
      <c r="D26" s="62">
        <v>90</v>
      </c>
      <c r="E26" s="62">
        <v>90</v>
      </c>
      <c r="F26" s="9">
        <v>0</v>
      </c>
      <c r="G26" s="63">
        <v>0</v>
      </c>
      <c r="H26" s="4"/>
      <c r="I26" s="3"/>
      <c r="J26" s="3"/>
      <c r="K26" s="3"/>
    </row>
    <row r="27" spans="1:11" ht="75" x14ac:dyDescent="0.25">
      <c r="A27" s="11" t="s">
        <v>141</v>
      </c>
      <c r="B27" s="11" t="s">
        <v>38</v>
      </c>
      <c r="C27" s="66">
        <v>0</v>
      </c>
      <c r="D27" s="66">
        <v>0</v>
      </c>
      <c r="E27" s="26">
        <v>0</v>
      </c>
      <c r="F27" s="14">
        <v>1392.8</v>
      </c>
      <c r="G27" s="63">
        <v>0</v>
      </c>
      <c r="H27" s="4"/>
      <c r="I27" s="3"/>
      <c r="J27" s="3"/>
      <c r="K27" s="3"/>
    </row>
    <row r="28" spans="1:11" ht="45" x14ac:dyDescent="0.25">
      <c r="A28" s="10" t="s">
        <v>15</v>
      </c>
      <c r="B28" s="11" t="s">
        <v>39</v>
      </c>
      <c r="C28" s="66">
        <v>0</v>
      </c>
      <c r="D28" s="66">
        <v>-3809.9</v>
      </c>
      <c r="E28" s="27">
        <v>-3809.9</v>
      </c>
      <c r="F28" s="14">
        <v>-5577.2</v>
      </c>
      <c r="G28" s="63">
        <v>0</v>
      </c>
      <c r="H28" s="4"/>
      <c r="I28" s="3"/>
      <c r="J28" s="3"/>
      <c r="K28" s="3"/>
    </row>
    <row r="29" spans="1:11" ht="15.75" x14ac:dyDescent="0.25">
      <c r="A29" s="10" t="s">
        <v>16</v>
      </c>
      <c r="B29" s="10"/>
      <c r="C29" s="64">
        <f>C18+C19</f>
        <v>2464543.2000000002</v>
      </c>
      <c r="D29" s="64">
        <f>D18+D19</f>
        <v>2694420.9999999995</v>
      </c>
      <c r="E29" s="64">
        <f>E18+E19</f>
        <v>2788550.3000000003</v>
      </c>
      <c r="F29" s="64">
        <f t="shared" ref="F29" si="3">F18+F19</f>
        <v>420377.69999999995</v>
      </c>
      <c r="G29" s="63">
        <f>F29*100/E29</f>
        <v>15.07513420145227</v>
      </c>
      <c r="H29" s="6"/>
      <c r="I29" s="5"/>
      <c r="J29" s="5"/>
      <c r="K29" s="6"/>
    </row>
    <row r="30" spans="1:11" ht="15.75" x14ac:dyDescent="0.25">
      <c r="A30" s="71" t="s">
        <v>150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</row>
    <row r="31" spans="1:11" x14ac:dyDescent="0.25">
      <c r="A31" s="8"/>
      <c r="C31" s="8"/>
      <c r="F31" s="8"/>
      <c r="G31" s="8"/>
      <c r="H31" s="8"/>
      <c r="I31" s="8"/>
      <c r="J31" s="8"/>
      <c r="K31" s="8"/>
    </row>
  </sheetData>
  <mergeCells count="9">
    <mergeCell ref="E1:K1"/>
    <mergeCell ref="A30:K30"/>
    <mergeCell ref="B3:B4"/>
    <mergeCell ref="A2:K2"/>
    <mergeCell ref="A3:A4"/>
    <mergeCell ref="C3:C4"/>
    <mergeCell ref="F3:G3"/>
    <mergeCell ref="E3:E4"/>
    <mergeCell ref="D3:D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topLeftCell="A25" workbookViewId="0">
      <selection activeCell="E27" sqref="E27"/>
    </sheetView>
  </sheetViews>
  <sheetFormatPr defaultRowHeight="15" x14ac:dyDescent="0.25"/>
  <cols>
    <col min="1" max="1" width="29.28515625" customWidth="1"/>
    <col min="2" max="2" width="15.85546875" customWidth="1"/>
    <col min="3" max="3" width="16.42578125" customWidth="1"/>
    <col min="4" max="4" width="17.7109375" customWidth="1"/>
  </cols>
  <sheetData>
    <row r="1" spans="1:4" ht="57.75" customHeight="1" x14ac:dyDescent="0.25">
      <c r="C1" s="80" t="s">
        <v>152</v>
      </c>
      <c r="D1" s="81"/>
    </row>
    <row r="2" spans="1:4" ht="42.75" customHeight="1" x14ac:dyDescent="0.3">
      <c r="A2" s="84" t="s">
        <v>168</v>
      </c>
      <c r="B2" s="84"/>
      <c r="C2" s="84"/>
    </row>
    <row r="3" spans="1:4" ht="15" customHeight="1" x14ac:dyDescent="0.25">
      <c r="A3" s="78" t="s">
        <v>0</v>
      </c>
      <c r="B3" s="82" t="s">
        <v>146</v>
      </c>
      <c r="C3" s="82" t="s">
        <v>149</v>
      </c>
      <c r="D3" s="82" t="s">
        <v>145</v>
      </c>
    </row>
    <row r="4" spans="1:4" ht="31.5" customHeight="1" x14ac:dyDescent="0.25">
      <c r="A4" s="79"/>
      <c r="B4" s="83"/>
      <c r="C4" s="83"/>
      <c r="D4" s="85"/>
    </row>
    <row r="5" spans="1:4" ht="15.75" x14ac:dyDescent="0.25">
      <c r="A5" s="58">
        <v>1</v>
      </c>
      <c r="B5" s="59">
        <v>2</v>
      </c>
      <c r="C5" s="60">
        <v>3</v>
      </c>
      <c r="D5" s="57">
        <v>4</v>
      </c>
    </row>
    <row r="6" spans="1:4" ht="78.75" customHeight="1" x14ac:dyDescent="0.25">
      <c r="A6" s="51" t="s">
        <v>1</v>
      </c>
      <c r="B6" s="14">
        <v>1662.9</v>
      </c>
      <c r="C6" s="14">
        <v>1927</v>
      </c>
      <c r="D6" s="69" t="s">
        <v>171</v>
      </c>
    </row>
    <row r="7" spans="1:4" ht="39.75" customHeight="1" x14ac:dyDescent="0.25">
      <c r="A7" s="51" t="s">
        <v>2</v>
      </c>
      <c r="B7" s="14">
        <v>42766.5</v>
      </c>
      <c r="C7" s="14">
        <v>60125.7</v>
      </c>
      <c r="D7" s="69" t="s">
        <v>172</v>
      </c>
    </row>
    <row r="8" spans="1:4" s="8" customFormat="1" ht="63" customHeight="1" x14ac:dyDescent="0.25">
      <c r="A8" s="51" t="s">
        <v>160</v>
      </c>
      <c r="B8" s="14">
        <v>0</v>
      </c>
      <c r="C8" s="14">
        <v>2075.1</v>
      </c>
      <c r="D8" s="69" t="s">
        <v>173</v>
      </c>
    </row>
    <row r="9" spans="1:4" ht="24.75" customHeight="1" x14ac:dyDescent="0.25">
      <c r="A9" s="51" t="s">
        <v>3</v>
      </c>
      <c r="B9" s="14">
        <v>6319.4</v>
      </c>
      <c r="C9" s="14">
        <v>2939.9</v>
      </c>
      <c r="D9" s="61" t="s">
        <v>174</v>
      </c>
    </row>
    <row r="10" spans="1:4" s="8" customFormat="1" ht="24.75" customHeight="1" x14ac:dyDescent="0.25">
      <c r="A10" s="51" t="s">
        <v>167</v>
      </c>
      <c r="B10" s="14">
        <v>0</v>
      </c>
      <c r="C10" s="14">
        <v>2092.8000000000002</v>
      </c>
      <c r="D10" s="61" t="s">
        <v>175</v>
      </c>
    </row>
    <row r="11" spans="1:4" ht="34.5" customHeight="1" x14ac:dyDescent="0.25">
      <c r="A11" s="52" t="s">
        <v>4</v>
      </c>
      <c r="B11" s="14">
        <v>4938.7</v>
      </c>
      <c r="C11" s="14">
        <v>5050.2</v>
      </c>
      <c r="D11" s="61" t="s">
        <v>176</v>
      </c>
    </row>
    <row r="12" spans="1:4" ht="78" customHeight="1" x14ac:dyDescent="0.25">
      <c r="A12" s="51" t="s">
        <v>5</v>
      </c>
      <c r="B12" s="14">
        <v>7223.9</v>
      </c>
      <c r="C12" s="14">
        <v>7373.9</v>
      </c>
      <c r="D12" s="61" t="s">
        <v>177</v>
      </c>
    </row>
    <row r="13" spans="1:4" ht="36" customHeight="1" x14ac:dyDescent="0.25">
      <c r="A13" s="51" t="s">
        <v>6</v>
      </c>
      <c r="B13" s="14">
        <v>1703.9</v>
      </c>
      <c r="C13" s="14">
        <v>0</v>
      </c>
      <c r="D13" s="61" t="s">
        <v>178</v>
      </c>
    </row>
    <row r="14" spans="1:4" ht="45" customHeight="1" x14ac:dyDescent="0.25">
      <c r="A14" s="51" t="s">
        <v>7</v>
      </c>
      <c r="B14" s="14">
        <v>289.7</v>
      </c>
      <c r="C14" s="14">
        <v>502</v>
      </c>
      <c r="D14" s="61" t="s">
        <v>179</v>
      </c>
    </row>
    <row r="15" spans="1:4" ht="45.75" customHeight="1" x14ac:dyDescent="0.25">
      <c r="A15" s="51" t="s">
        <v>143</v>
      </c>
      <c r="B15" s="14">
        <v>133.1</v>
      </c>
      <c r="C15" s="14">
        <v>196.1</v>
      </c>
      <c r="D15" s="61" t="s">
        <v>180</v>
      </c>
    </row>
    <row r="16" spans="1:4" ht="31.5" x14ac:dyDescent="0.25">
      <c r="A16" s="51" t="s">
        <v>8</v>
      </c>
      <c r="B16" s="14">
        <v>684.3</v>
      </c>
      <c r="C16" s="14">
        <v>1338.4</v>
      </c>
      <c r="D16" s="61" t="s">
        <v>181</v>
      </c>
    </row>
    <row r="17" spans="1:4" s="8" customFormat="1" ht="31.5" x14ac:dyDescent="0.25">
      <c r="A17" s="51" t="s">
        <v>162</v>
      </c>
      <c r="B17" s="14">
        <v>0</v>
      </c>
      <c r="C17" s="14">
        <v>0</v>
      </c>
      <c r="D17" s="61" t="s">
        <v>182</v>
      </c>
    </row>
    <row r="18" spans="1:4" ht="15.75" x14ac:dyDescent="0.25">
      <c r="A18" s="51" t="s">
        <v>9</v>
      </c>
      <c r="B18" s="53">
        <f>SUM(B6:B16)</f>
        <v>65722.399999999994</v>
      </c>
      <c r="C18" s="53">
        <f>SUM(C6:C16)</f>
        <v>83621.099999999991</v>
      </c>
      <c r="D18" s="61" t="s">
        <v>183</v>
      </c>
    </row>
    <row r="19" spans="1:4" ht="15.75" x14ac:dyDescent="0.25">
      <c r="A19" s="52" t="s">
        <v>10</v>
      </c>
      <c r="B19" s="54">
        <f>B20+B21+B22+B23+B24+B25+B26+B27+B28</f>
        <v>303045.60000000003</v>
      </c>
      <c r="C19" s="54">
        <f>C20+C21+C22+C23+C24+C25+C26+C27+C28</f>
        <v>336756.6</v>
      </c>
      <c r="D19" s="61" t="s">
        <v>184</v>
      </c>
    </row>
    <row r="20" spans="1:4" ht="63" x14ac:dyDescent="0.25">
      <c r="A20" s="51" t="s">
        <v>11</v>
      </c>
      <c r="B20" s="14">
        <v>117163.6</v>
      </c>
      <c r="C20" s="14">
        <v>154475.29999999999</v>
      </c>
      <c r="D20" s="61" t="s">
        <v>185</v>
      </c>
    </row>
    <row r="21" spans="1:4" ht="78.75" x14ac:dyDescent="0.25">
      <c r="A21" s="51" t="s">
        <v>12</v>
      </c>
      <c r="B21" s="14">
        <v>10237.799999999999</v>
      </c>
      <c r="C21" s="14">
        <v>12818.7</v>
      </c>
      <c r="D21" s="61" t="s">
        <v>186</v>
      </c>
    </row>
    <row r="22" spans="1:4" ht="63" x14ac:dyDescent="0.25">
      <c r="A22" s="51" t="s">
        <v>13</v>
      </c>
      <c r="B22" s="14">
        <v>151932.20000000001</v>
      </c>
      <c r="C22" s="14">
        <v>154086.6</v>
      </c>
      <c r="D22" s="61" t="s">
        <v>187</v>
      </c>
    </row>
    <row r="23" spans="1:4" ht="31.5" x14ac:dyDescent="0.25">
      <c r="A23" s="51" t="s">
        <v>14</v>
      </c>
      <c r="B23" s="14">
        <v>22166.7</v>
      </c>
      <c r="C23" s="14">
        <v>17530.400000000001</v>
      </c>
      <c r="D23" s="61" t="s">
        <v>188</v>
      </c>
    </row>
    <row r="24" spans="1:4" ht="60.75" customHeight="1" x14ac:dyDescent="0.25">
      <c r="A24" s="51" t="s">
        <v>84</v>
      </c>
      <c r="B24" s="68">
        <v>0</v>
      </c>
      <c r="C24" s="55">
        <v>0</v>
      </c>
      <c r="D24" s="61"/>
    </row>
    <row r="25" spans="1:4" ht="50.25" customHeight="1" x14ac:dyDescent="0.25">
      <c r="A25" s="51" t="s">
        <v>80</v>
      </c>
      <c r="B25" s="50">
        <v>0</v>
      </c>
      <c r="C25" s="50">
        <v>2030</v>
      </c>
      <c r="D25" s="61" t="s">
        <v>189</v>
      </c>
    </row>
    <row r="26" spans="1:4" ht="63" x14ac:dyDescent="0.25">
      <c r="A26" s="51" t="s">
        <v>142</v>
      </c>
      <c r="B26" s="68">
        <v>0</v>
      </c>
      <c r="C26" s="55">
        <v>0</v>
      </c>
      <c r="D26" s="61"/>
    </row>
    <row r="27" spans="1:4" ht="114" customHeight="1" x14ac:dyDescent="0.25">
      <c r="A27" s="52" t="s">
        <v>144</v>
      </c>
      <c r="B27" s="14">
        <v>2432.1999999999998</v>
      </c>
      <c r="C27" s="14">
        <v>1392.8</v>
      </c>
      <c r="D27" s="61" t="s">
        <v>190</v>
      </c>
    </row>
    <row r="28" spans="1:4" ht="94.5" x14ac:dyDescent="0.25">
      <c r="A28" s="51" t="s">
        <v>15</v>
      </c>
      <c r="B28" s="14">
        <v>-886.9</v>
      </c>
      <c r="C28" s="14">
        <v>-5577.2</v>
      </c>
      <c r="D28" s="61" t="s">
        <v>191</v>
      </c>
    </row>
    <row r="29" spans="1:4" ht="15.75" x14ac:dyDescent="0.25">
      <c r="A29" s="51" t="s">
        <v>16</v>
      </c>
      <c r="B29" s="56">
        <f t="shared" ref="B29:C29" si="0">B18+B19</f>
        <v>368768</v>
      </c>
      <c r="C29" s="56">
        <f t="shared" si="0"/>
        <v>420377.69999999995</v>
      </c>
      <c r="D29" s="61" t="s">
        <v>192</v>
      </c>
    </row>
    <row r="31" spans="1:4" x14ac:dyDescent="0.25">
      <c r="A31" s="77" t="s">
        <v>153</v>
      </c>
      <c r="B31" s="77"/>
      <c r="C31" s="77"/>
      <c r="D31" s="77"/>
    </row>
  </sheetData>
  <mergeCells count="7">
    <mergeCell ref="A31:D31"/>
    <mergeCell ref="A3:A4"/>
    <mergeCell ref="C1:D1"/>
    <mergeCell ref="B3:B4"/>
    <mergeCell ref="C3:C4"/>
    <mergeCell ref="A2:C2"/>
    <mergeCell ref="D3:D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9"/>
  <sheetViews>
    <sheetView tabSelected="1" workbookViewId="0">
      <selection activeCell="R59" sqref="R59"/>
    </sheetView>
  </sheetViews>
  <sheetFormatPr defaultRowHeight="15" x14ac:dyDescent="0.25"/>
  <cols>
    <col min="1" max="1" width="27.28515625" customWidth="1"/>
    <col min="2" max="2" width="9.140625" style="8" customWidth="1"/>
    <col min="3" max="3" width="10.42578125" customWidth="1"/>
    <col min="4" max="4" width="11.42578125" style="8" customWidth="1"/>
    <col min="5" max="5" width="12.28515625" customWidth="1"/>
    <col min="6" max="6" width="9.140625" customWidth="1"/>
    <col min="7" max="8" width="9.28515625" customWidth="1"/>
    <col min="9" max="12" width="9.140625" hidden="1" customWidth="1"/>
  </cols>
  <sheetData>
    <row r="1" spans="1:12" ht="62.25" customHeight="1" x14ac:dyDescent="0.25">
      <c r="A1" s="28"/>
      <c r="B1" s="28"/>
      <c r="C1" s="28"/>
      <c r="D1" s="28"/>
      <c r="E1" s="70" t="s">
        <v>154</v>
      </c>
      <c r="F1" s="70"/>
      <c r="G1" s="70"/>
      <c r="H1" s="70"/>
      <c r="I1" s="70"/>
      <c r="J1" s="70"/>
      <c r="K1" s="70"/>
      <c r="L1" s="70"/>
    </row>
    <row r="2" spans="1:12" ht="15.75" x14ac:dyDescent="0.25">
      <c r="A2" s="87" t="s">
        <v>155</v>
      </c>
      <c r="B2" s="87"/>
      <c r="C2" s="87"/>
      <c r="D2" s="87"/>
      <c r="E2" s="87"/>
      <c r="F2" s="87"/>
      <c r="G2" s="87"/>
      <c r="H2" s="87"/>
    </row>
    <row r="3" spans="1:12" s="8" customFormat="1" ht="15.75" x14ac:dyDescent="0.25">
      <c r="A3" s="24"/>
      <c r="B3" s="24"/>
      <c r="C3" s="24"/>
      <c r="D3" s="24"/>
      <c r="E3" s="24"/>
      <c r="F3" s="24"/>
      <c r="G3" s="24"/>
      <c r="H3" s="13" t="s">
        <v>74</v>
      </c>
    </row>
    <row r="4" spans="1:12" ht="40.5" customHeight="1" x14ac:dyDescent="0.25">
      <c r="A4" s="88" t="s">
        <v>18</v>
      </c>
      <c r="B4" s="98" t="s">
        <v>40</v>
      </c>
      <c r="C4" s="90" t="s">
        <v>157</v>
      </c>
      <c r="D4" s="90" t="s">
        <v>166</v>
      </c>
      <c r="E4" s="92" t="s">
        <v>156</v>
      </c>
      <c r="F4" s="94" t="s">
        <v>90</v>
      </c>
      <c r="G4" s="96" t="s">
        <v>170</v>
      </c>
      <c r="H4" s="97"/>
    </row>
    <row r="5" spans="1:12" ht="120.75" customHeight="1" x14ac:dyDescent="0.25">
      <c r="A5" s="89"/>
      <c r="B5" s="98"/>
      <c r="C5" s="91"/>
      <c r="D5" s="91"/>
      <c r="E5" s="93"/>
      <c r="F5" s="95"/>
      <c r="G5" s="31" t="s">
        <v>74</v>
      </c>
      <c r="H5" s="31" t="s">
        <v>82</v>
      </c>
    </row>
    <row r="6" spans="1:12" x14ac:dyDescent="0.25">
      <c r="A6" s="29">
        <v>1</v>
      </c>
      <c r="B6" s="25">
        <v>2</v>
      </c>
      <c r="C6" s="23">
        <v>3</v>
      </c>
      <c r="D6" s="23">
        <v>4</v>
      </c>
      <c r="E6" s="23">
        <v>5</v>
      </c>
      <c r="F6" s="23">
        <v>6</v>
      </c>
      <c r="G6" s="30">
        <v>7</v>
      </c>
      <c r="H6" s="30">
        <v>8</v>
      </c>
    </row>
    <row r="7" spans="1:12" ht="30" x14ac:dyDescent="0.25">
      <c r="A7" s="34" t="s">
        <v>97</v>
      </c>
      <c r="B7" s="35" t="s">
        <v>41</v>
      </c>
      <c r="C7" s="36">
        <f>C8+C9+C10+C11+C12+C13+C14+C15</f>
        <v>641859.9</v>
      </c>
      <c r="D7" s="36">
        <f>D8+D9+D10+D11+D12+D13+D14+D15</f>
        <v>596215.80000000005</v>
      </c>
      <c r="E7" s="43">
        <f>E8+E9+E10+E11+E12+E13+E14+E15</f>
        <v>595402.4</v>
      </c>
      <c r="F7" s="37">
        <f>E7/E54*100</f>
        <v>20.885599153298276</v>
      </c>
      <c r="G7" s="37">
        <f>G8+G9+G10+G11+G12+G13+G14+G15</f>
        <v>51882.3</v>
      </c>
      <c r="H7" s="26">
        <f t="shared" ref="H7:H12" si="0">G7/E7*100</f>
        <v>8.7138211065323219</v>
      </c>
    </row>
    <row r="8" spans="1:12" ht="64.5" customHeight="1" x14ac:dyDescent="0.25">
      <c r="A8" s="38" t="s">
        <v>98</v>
      </c>
      <c r="B8" s="35" t="s">
        <v>42</v>
      </c>
      <c r="C8" s="27">
        <v>2853.3</v>
      </c>
      <c r="D8" s="27">
        <v>2940.6</v>
      </c>
      <c r="E8" s="26">
        <v>2940.6</v>
      </c>
      <c r="F8" s="37"/>
      <c r="G8" s="26">
        <v>632.4</v>
      </c>
      <c r="H8" s="26">
        <f t="shared" si="0"/>
        <v>21.505815139767396</v>
      </c>
    </row>
    <row r="9" spans="1:12" ht="90" x14ac:dyDescent="0.25">
      <c r="A9" s="39" t="s">
        <v>99</v>
      </c>
      <c r="B9" s="40" t="s">
        <v>43</v>
      </c>
      <c r="C9" s="27">
        <v>6099</v>
      </c>
      <c r="D9" s="27">
        <v>6453</v>
      </c>
      <c r="E9" s="26">
        <v>6453</v>
      </c>
      <c r="F9" s="26"/>
      <c r="G9" s="26">
        <v>1338</v>
      </c>
      <c r="H9" s="26">
        <f t="shared" si="0"/>
        <v>20.734542073454207</v>
      </c>
    </row>
    <row r="10" spans="1:12" ht="135" x14ac:dyDescent="0.25">
      <c r="A10" s="38" t="s">
        <v>100</v>
      </c>
      <c r="B10" s="35" t="s">
        <v>44</v>
      </c>
      <c r="C10" s="27">
        <v>221604.6</v>
      </c>
      <c r="D10" s="27">
        <v>247815.1</v>
      </c>
      <c r="E10" s="26">
        <v>247072.6</v>
      </c>
      <c r="F10" s="26"/>
      <c r="G10" s="14">
        <v>36892</v>
      </c>
      <c r="H10" s="26">
        <f t="shared" si="0"/>
        <v>14.931643573589302</v>
      </c>
    </row>
    <row r="11" spans="1:12" x14ac:dyDescent="0.25">
      <c r="A11" s="38" t="s">
        <v>101</v>
      </c>
      <c r="B11" s="35" t="s">
        <v>45</v>
      </c>
      <c r="C11" s="27">
        <v>207.7</v>
      </c>
      <c r="D11" s="27">
        <v>214.4</v>
      </c>
      <c r="E11" s="26">
        <v>214.4</v>
      </c>
      <c r="F11" s="26"/>
      <c r="G11" s="26">
        <v>0</v>
      </c>
      <c r="H11" s="26"/>
    </row>
    <row r="12" spans="1:12" ht="90" x14ac:dyDescent="0.25">
      <c r="A12" s="41" t="s">
        <v>102</v>
      </c>
      <c r="B12" s="35" t="s">
        <v>46</v>
      </c>
      <c r="C12" s="27">
        <v>25226.3</v>
      </c>
      <c r="D12" s="27">
        <v>25784.1</v>
      </c>
      <c r="E12" s="27">
        <v>25784.1</v>
      </c>
      <c r="F12" s="26"/>
      <c r="G12" s="14">
        <v>3750.3</v>
      </c>
      <c r="H12" s="26">
        <f t="shared" si="0"/>
        <v>14.545010297043529</v>
      </c>
    </row>
    <row r="13" spans="1:12" ht="30" x14ac:dyDescent="0.25">
      <c r="A13" s="41" t="s">
        <v>103</v>
      </c>
      <c r="B13" s="35" t="s">
        <v>75</v>
      </c>
      <c r="C13" s="26">
        <v>0</v>
      </c>
      <c r="D13" s="26">
        <v>0</v>
      </c>
      <c r="E13" s="26">
        <v>0</v>
      </c>
      <c r="F13" s="26"/>
      <c r="G13" s="26">
        <v>0</v>
      </c>
      <c r="H13" s="27">
        <v>0</v>
      </c>
    </row>
    <row r="14" spans="1:12" x14ac:dyDescent="0.25">
      <c r="A14" s="38" t="s">
        <v>104</v>
      </c>
      <c r="B14" s="35" t="s">
        <v>47</v>
      </c>
      <c r="C14" s="26">
        <v>4000</v>
      </c>
      <c r="D14" s="26">
        <v>3098.1</v>
      </c>
      <c r="E14" s="42">
        <v>2477.9</v>
      </c>
      <c r="F14" s="26"/>
      <c r="G14" s="26">
        <v>0</v>
      </c>
      <c r="H14" s="27">
        <f t="shared" ref="H14:H20" si="1">G14/E14*100</f>
        <v>0</v>
      </c>
    </row>
    <row r="15" spans="1:12" ht="45" x14ac:dyDescent="0.25">
      <c r="A15" s="38" t="s">
        <v>105</v>
      </c>
      <c r="B15" s="35" t="s">
        <v>21</v>
      </c>
      <c r="C15" s="27">
        <v>381869</v>
      </c>
      <c r="D15" s="27">
        <v>309910.5</v>
      </c>
      <c r="E15" s="26">
        <v>310459.8</v>
      </c>
      <c r="F15" s="26"/>
      <c r="G15" s="14">
        <v>9269.6</v>
      </c>
      <c r="H15" s="26">
        <f t="shared" si="1"/>
        <v>2.985764984709776</v>
      </c>
    </row>
    <row r="16" spans="1:12" ht="30" x14ac:dyDescent="0.25">
      <c r="A16" s="38" t="s">
        <v>106</v>
      </c>
      <c r="B16" s="35" t="s">
        <v>48</v>
      </c>
      <c r="C16" s="36">
        <f>C17</f>
        <v>3372</v>
      </c>
      <c r="D16" s="36">
        <f>D17</f>
        <v>2503.3000000000002</v>
      </c>
      <c r="E16" s="36">
        <f t="shared" ref="E16:G16" si="2">E17</f>
        <v>2503.3000000000002</v>
      </c>
      <c r="F16" s="37">
        <f>E16*100/E54</f>
        <v>8.7811067540963184E-2</v>
      </c>
      <c r="G16" s="36">
        <f t="shared" si="2"/>
        <v>358.3</v>
      </c>
      <c r="H16" s="26">
        <f t="shared" si="1"/>
        <v>14.313106699157114</v>
      </c>
    </row>
    <row r="17" spans="1:9" ht="30" x14ac:dyDescent="0.25">
      <c r="A17" s="38" t="s">
        <v>107</v>
      </c>
      <c r="B17" s="35" t="s">
        <v>49</v>
      </c>
      <c r="C17" s="26">
        <v>3372</v>
      </c>
      <c r="D17" s="26">
        <v>2503.3000000000002</v>
      </c>
      <c r="E17" s="27">
        <v>2503.3000000000002</v>
      </c>
      <c r="F17" s="26"/>
      <c r="G17" s="27">
        <v>358.3</v>
      </c>
      <c r="H17" s="26">
        <f t="shared" si="1"/>
        <v>14.313106699157114</v>
      </c>
    </row>
    <row r="18" spans="1:9" ht="60" x14ac:dyDescent="0.25">
      <c r="A18" s="38" t="s">
        <v>108</v>
      </c>
      <c r="B18" s="35" t="s">
        <v>50</v>
      </c>
      <c r="C18" s="43">
        <f>C19+C20</f>
        <v>17037.8</v>
      </c>
      <c r="D18" s="43">
        <f>D19+D20</f>
        <v>25731.7</v>
      </c>
      <c r="E18" s="43">
        <f>E19+E20</f>
        <v>26351.9</v>
      </c>
      <c r="F18" s="37">
        <f>E18*100/E54</f>
        <v>0.92437521301190728</v>
      </c>
      <c r="G18" s="43">
        <f>G19+G20</f>
        <v>4450.7</v>
      </c>
      <c r="H18" s="26">
        <f t="shared" si="1"/>
        <v>16.889484249712545</v>
      </c>
    </row>
    <row r="19" spans="1:9" ht="90" x14ac:dyDescent="0.25">
      <c r="A19" s="38" t="s">
        <v>109</v>
      </c>
      <c r="B19" s="35" t="s">
        <v>52</v>
      </c>
      <c r="C19" s="26">
        <v>16987.8</v>
      </c>
      <c r="D19" s="26">
        <v>24906.799999999999</v>
      </c>
      <c r="E19" s="26">
        <v>25527</v>
      </c>
      <c r="F19" s="26"/>
      <c r="G19" s="26">
        <v>4450.7</v>
      </c>
      <c r="H19" s="26">
        <f t="shared" si="1"/>
        <v>17.435264621773026</v>
      </c>
    </row>
    <row r="20" spans="1:9" ht="60" x14ac:dyDescent="0.25">
      <c r="A20" s="38" t="s">
        <v>110</v>
      </c>
      <c r="B20" s="35" t="s">
        <v>51</v>
      </c>
      <c r="C20" s="26">
        <v>50</v>
      </c>
      <c r="D20" s="26">
        <v>824.9</v>
      </c>
      <c r="E20" s="26">
        <v>824.9</v>
      </c>
      <c r="F20" s="26"/>
      <c r="G20" s="26">
        <v>0</v>
      </c>
      <c r="H20" s="26">
        <f t="shared" si="1"/>
        <v>0</v>
      </c>
    </row>
    <row r="21" spans="1:9" ht="30" x14ac:dyDescent="0.25">
      <c r="A21" s="38" t="s">
        <v>111</v>
      </c>
      <c r="B21" s="35" t="s">
        <v>53</v>
      </c>
      <c r="C21" s="43">
        <f>C22+C23+C24+C27+C26+C25</f>
        <v>52944.5</v>
      </c>
      <c r="D21" s="43">
        <f>D22+D23+D24+D27+D26+D25</f>
        <v>128154.6</v>
      </c>
      <c r="E21" s="43">
        <f>E22+E23+E24+E27+E25+E26</f>
        <v>128154.6</v>
      </c>
      <c r="F21" s="37">
        <f>E21*100/E54</f>
        <v>4.4954229362382137</v>
      </c>
      <c r="G21" s="37">
        <f>G22+G23+G24+G27+G25+G26</f>
        <v>5193.6000000000004</v>
      </c>
      <c r="H21" s="26">
        <f t="shared" ref="H21:H28" si="3">G21/E21*100</f>
        <v>4.0526052127664558</v>
      </c>
      <c r="I21" s="33"/>
    </row>
    <row r="22" spans="1:9" ht="30" x14ac:dyDescent="0.25">
      <c r="A22" s="38" t="s">
        <v>112</v>
      </c>
      <c r="B22" s="35" t="s">
        <v>54</v>
      </c>
      <c r="C22" s="26">
        <v>9477.7000000000007</v>
      </c>
      <c r="D22" s="26">
        <v>11158.3</v>
      </c>
      <c r="E22" s="26">
        <v>11158.3</v>
      </c>
      <c r="F22" s="26"/>
      <c r="G22" s="26">
        <v>1132.4000000000001</v>
      </c>
      <c r="H22" s="26">
        <f t="shared" si="3"/>
        <v>10.148499323373633</v>
      </c>
      <c r="I22" s="33"/>
    </row>
    <row r="23" spans="1:9" x14ac:dyDescent="0.25">
      <c r="A23" s="44" t="s">
        <v>113</v>
      </c>
      <c r="B23" s="35" t="s">
        <v>55</v>
      </c>
      <c r="C23" s="26">
        <v>30</v>
      </c>
      <c r="D23" s="26">
        <v>30</v>
      </c>
      <c r="E23" s="26">
        <v>30</v>
      </c>
      <c r="F23" s="26"/>
      <c r="G23" s="26">
        <v>0</v>
      </c>
      <c r="H23" s="26">
        <f>G23/E23*100</f>
        <v>0</v>
      </c>
      <c r="I23" s="33"/>
    </row>
    <row r="24" spans="1:9" x14ac:dyDescent="0.25">
      <c r="A24" s="38" t="s">
        <v>114</v>
      </c>
      <c r="B24" s="35" t="s">
        <v>56</v>
      </c>
      <c r="C24" s="26">
        <v>22011.200000000001</v>
      </c>
      <c r="D24" s="26">
        <v>22011.200000000001</v>
      </c>
      <c r="E24" s="26">
        <v>22011.200000000001</v>
      </c>
      <c r="F24" s="26"/>
      <c r="G24" s="14">
        <v>0</v>
      </c>
      <c r="H24" s="26">
        <f t="shared" si="3"/>
        <v>0</v>
      </c>
      <c r="I24" s="33"/>
    </row>
    <row r="25" spans="1:9" ht="30" x14ac:dyDescent="0.25">
      <c r="A25" s="45" t="s">
        <v>19</v>
      </c>
      <c r="B25" s="35" t="s">
        <v>57</v>
      </c>
      <c r="C25" s="26">
        <v>20000</v>
      </c>
      <c r="D25" s="26">
        <v>93539</v>
      </c>
      <c r="E25" s="26">
        <v>93539</v>
      </c>
      <c r="F25" s="26"/>
      <c r="G25" s="26">
        <v>4061.2</v>
      </c>
      <c r="H25" s="26">
        <f t="shared" si="3"/>
        <v>4.3417184276077352</v>
      </c>
    </row>
    <row r="26" spans="1:9" s="8" customFormat="1" x14ac:dyDescent="0.25">
      <c r="A26" s="45" t="s">
        <v>77</v>
      </c>
      <c r="B26" s="35" t="s">
        <v>78</v>
      </c>
      <c r="C26" s="26">
        <v>79.5</v>
      </c>
      <c r="D26" s="26">
        <v>70</v>
      </c>
      <c r="E26" s="26">
        <v>70</v>
      </c>
      <c r="F26" s="26"/>
      <c r="G26" s="26">
        <v>0</v>
      </c>
      <c r="H26" s="26">
        <f t="shared" si="3"/>
        <v>0</v>
      </c>
    </row>
    <row r="27" spans="1:9" ht="30" x14ac:dyDescent="0.25">
      <c r="A27" s="38" t="s">
        <v>115</v>
      </c>
      <c r="B27" s="35" t="s">
        <v>58</v>
      </c>
      <c r="C27" s="26">
        <v>1346.1</v>
      </c>
      <c r="D27" s="26">
        <v>1346.1</v>
      </c>
      <c r="E27" s="26">
        <v>1346.1</v>
      </c>
      <c r="F27" s="26"/>
      <c r="G27" s="26">
        <v>0</v>
      </c>
      <c r="H27" s="26">
        <f t="shared" si="3"/>
        <v>0</v>
      </c>
    </row>
    <row r="28" spans="1:9" ht="45" x14ac:dyDescent="0.25">
      <c r="A28" s="38" t="s">
        <v>116</v>
      </c>
      <c r="B28" s="35" t="s">
        <v>59</v>
      </c>
      <c r="C28" s="36">
        <f>C29+C30+C31+C32</f>
        <v>145125.79999999999</v>
      </c>
      <c r="D28" s="36">
        <f>D29+D30+D31+D32</f>
        <v>198493.4</v>
      </c>
      <c r="E28" s="36">
        <f>E29+E30+E31+E32</f>
        <v>215903.5</v>
      </c>
      <c r="F28" s="37">
        <f>E28*100/E54</f>
        <v>7.5734897218992305</v>
      </c>
      <c r="G28" s="37">
        <f>G29+G30+G31+G32</f>
        <v>3407.5</v>
      </c>
      <c r="H28" s="26">
        <f t="shared" si="3"/>
        <v>1.5782513947203265</v>
      </c>
    </row>
    <row r="29" spans="1:9" x14ac:dyDescent="0.25">
      <c r="A29" s="44" t="s">
        <v>117</v>
      </c>
      <c r="B29" s="35" t="s">
        <v>60</v>
      </c>
      <c r="C29" s="14">
        <v>0</v>
      </c>
      <c r="D29" s="14">
        <v>0</v>
      </c>
      <c r="E29" s="26">
        <v>0</v>
      </c>
      <c r="F29" s="26"/>
      <c r="G29" s="26">
        <v>0</v>
      </c>
      <c r="H29" s="26">
        <v>0</v>
      </c>
    </row>
    <row r="30" spans="1:9" x14ac:dyDescent="0.25">
      <c r="A30" s="41" t="s">
        <v>118</v>
      </c>
      <c r="B30" s="35" t="s">
        <v>61</v>
      </c>
      <c r="C30" s="27">
        <v>89638.6</v>
      </c>
      <c r="D30" s="27">
        <v>100449.9</v>
      </c>
      <c r="E30" s="26">
        <v>100487.6</v>
      </c>
      <c r="F30" s="26"/>
      <c r="G30" s="26">
        <v>0</v>
      </c>
      <c r="H30" s="26">
        <f>G30/E30*100</f>
        <v>0</v>
      </c>
    </row>
    <row r="31" spans="1:9" x14ac:dyDescent="0.25">
      <c r="A31" s="41" t="s">
        <v>119</v>
      </c>
      <c r="B31" s="35" t="s">
        <v>62</v>
      </c>
      <c r="C31" s="26">
        <v>55487.199999999997</v>
      </c>
      <c r="D31" s="26">
        <v>98043.5</v>
      </c>
      <c r="E31" s="26">
        <v>115415.9</v>
      </c>
      <c r="F31" s="26"/>
      <c r="G31" s="26">
        <v>3407.5</v>
      </c>
      <c r="H31" s="26">
        <f>G31/E31*100</f>
        <v>2.9523661817825797</v>
      </c>
    </row>
    <row r="32" spans="1:9" ht="30" x14ac:dyDescent="0.25">
      <c r="A32" s="41" t="s">
        <v>120</v>
      </c>
      <c r="B32" s="35" t="s">
        <v>79</v>
      </c>
      <c r="C32" s="26">
        <v>0</v>
      </c>
      <c r="D32" s="26">
        <v>0</v>
      </c>
      <c r="E32" s="26">
        <v>0</v>
      </c>
      <c r="F32" s="26"/>
      <c r="G32" s="26">
        <v>0</v>
      </c>
      <c r="H32" s="26">
        <v>0</v>
      </c>
    </row>
    <row r="33" spans="1:8" s="8" customFormat="1" ht="30" x14ac:dyDescent="0.25">
      <c r="A33" s="41" t="s">
        <v>89</v>
      </c>
      <c r="B33" s="35" t="s">
        <v>86</v>
      </c>
      <c r="C33" s="43">
        <f>C34+C35</f>
        <v>3182.2</v>
      </c>
      <c r="D33" s="43">
        <f>D34+D35</f>
        <v>8665.4</v>
      </c>
      <c r="E33" s="43">
        <f>E34+E35</f>
        <v>8670.1</v>
      </c>
      <c r="F33" s="37">
        <f>E33*100/E54</f>
        <v>0.30413084196337031</v>
      </c>
      <c r="G33" s="43">
        <f>G34+G35</f>
        <v>3500.3</v>
      </c>
      <c r="H33" s="26">
        <f t="shared" ref="H33" si="4">G33/E33*100</f>
        <v>40.372083366973854</v>
      </c>
    </row>
    <row r="34" spans="1:8" s="8" customFormat="1" ht="28.5" customHeight="1" x14ac:dyDescent="0.25">
      <c r="A34" s="41" t="s">
        <v>91</v>
      </c>
      <c r="B34" s="35" t="s">
        <v>92</v>
      </c>
      <c r="C34" s="27">
        <v>2682.2</v>
      </c>
      <c r="D34" s="27">
        <v>2703.2</v>
      </c>
      <c r="E34" s="26">
        <v>2707.9</v>
      </c>
      <c r="F34" s="37"/>
      <c r="G34" s="26">
        <v>32.5</v>
      </c>
      <c r="H34" s="26">
        <f t="shared" ref="H34:H53" si="5">G34/E34*100</f>
        <v>1.2001920307249159</v>
      </c>
    </row>
    <row r="35" spans="1:8" s="8" customFormat="1" ht="30" x14ac:dyDescent="0.25">
      <c r="A35" s="41" t="s">
        <v>87</v>
      </c>
      <c r="B35" s="35" t="s">
        <v>88</v>
      </c>
      <c r="C35" s="26">
        <v>500</v>
      </c>
      <c r="D35" s="26">
        <v>5962.2</v>
      </c>
      <c r="E35" s="26">
        <v>5962.2</v>
      </c>
      <c r="F35" s="46"/>
      <c r="G35" s="26">
        <v>3467.8</v>
      </c>
      <c r="H35" s="26">
        <f t="shared" si="5"/>
        <v>58.163094159873872</v>
      </c>
    </row>
    <row r="36" spans="1:8" x14ac:dyDescent="0.25">
      <c r="A36" s="41" t="s">
        <v>121</v>
      </c>
      <c r="B36" s="35" t="s">
        <v>63</v>
      </c>
      <c r="C36" s="43">
        <f>C37+C38+C39+C40+C41</f>
        <v>1361485.1</v>
      </c>
      <c r="D36" s="36">
        <f>D37+D38+D39+D40+D41</f>
        <v>1490910.6</v>
      </c>
      <c r="E36" s="43">
        <f>E37+E38+E39+E40+E41</f>
        <v>1557292.5999999999</v>
      </c>
      <c r="F36" s="37">
        <f>E36/E54*100</f>
        <v>54.626902760213369</v>
      </c>
      <c r="G36" s="43">
        <f>G37+G38+G39+G40+G41</f>
        <v>278615.2</v>
      </c>
      <c r="H36" s="26">
        <f t="shared" si="5"/>
        <v>17.890998775695717</v>
      </c>
    </row>
    <row r="37" spans="1:8" x14ac:dyDescent="0.25">
      <c r="A37" s="41" t="s">
        <v>122</v>
      </c>
      <c r="B37" s="35" t="s">
        <v>64</v>
      </c>
      <c r="C37" s="27">
        <v>299981.7</v>
      </c>
      <c r="D37" s="27">
        <v>310609.40000000002</v>
      </c>
      <c r="E37" s="26">
        <v>328004.09999999998</v>
      </c>
      <c r="F37" s="26"/>
      <c r="G37" s="26">
        <v>59157.8</v>
      </c>
      <c r="H37" s="26">
        <f t="shared" si="5"/>
        <v>18.035689188031494</v>
      </c>
    </row>
    <row r="38" spans="1:8" x14ac:dyDescent="0.25">
      <c r="A38" s="41" t="s">
        <v>123</v>
      </c>
      <c r="B38" s="35" t="s">
        <v>20</v>
      </c>
      <c r="C38" s="27">
        <v>737290.5</v>
      </c>
      <c r="D38" s="27">
        <v>824789.1</v>
      </c>
      <c r="E38" s="27">
        <v>866559.7</v>
      </c>
      <c r="F38" s="26"/>
      <c r="G38" s="26">
        <v>148013</v>
      </c>
      <c r="H38" s="26">
        <f t="shared" si="5"/>
        <v>17.08053120864033</v>
      </c>
    </row>
    <row r="39" spans="1:8" s="8" customFormat="1" ht="30" x14ac:dyDescent="0.25">
      <c r="A39" s="15" t="s">
        <v>124</v>
      </c>
      <c r="B39" s="35" t="s">
        <v>76</v>
      </c>
      <c r="C39" s="26">
        <v>128536.6</v>
      </c>
      <c r="D39" s="26">
        <v>142114.1</v>
      </c>
      <c r="E39" s="26">
        <v>149524.6</v>
      </c>
      <c r="F39" s="26"/>
      <c r="G39" s="26">
        <v>28553.9</v>
      </c>
      <c r="H39" s="26">
        <f t="shared" si="5"/>
        <v>19.096456369052316</v>
      </c>
    </row>
    <row r="40" spans="1:8" ht="30" x14ac:dyDescent="0.25">
      <c r="A40" s="41" t="s">
        <v>125</v>
      </c>
      <c r="B40" s="35" t="s">
        <v>22</v>
      </c>
      <c r="C40" s="27">
        <v>32383.1</v>
      </c>
      <c r="D40" s="27">
        <v>33601.5</v>
      </c>
      <c r="E40" s="27">
        <v>33601.5</v>
      </c>
      <c r="F40" s="26"/>
      <c r="G40" s="26">
        <v>3108.2</v>
      </c>
      <c r="H40" s="26">
        <f t="shared" si="5"/>
        <v>9.2501822835290088</v>
      </c>
    </row>
    <row r="41" spans="1:8" ht="30" x14ac:dyDescent="0.25">
      <c r="A41" s="41" t="s">
        <v>126</v>
      </c>
      <c r="B41" s="35" t="s">
        <v>65</v>
      </c>
      <c r="C41" s="26">
        <v>163293.20000000001</v>
      </c>
      <c r="D41" s="26">
        <v>179796.5</v>
      </c>
      <c r="E41" s="27">
        <v>179602.7</v>
      </c>
      <c r="F41" s="26"/>
      <c r="G41" s="26">
        <v>39782.300000000003</v>
      </c>
      <c r="H41" s="26">
        <f t="shared" si="5"/>
        <v>22.150168121080586</v>
      </c>
    </row>
    <row r="42" spans="1:8" ht="30" x14ac:dyDescent="0.25">
      <c r="A42" s="41" t="s">
        <v>127</v>
      </c>
      <c r="B42" s="35" t="s">
        <v>66</v>
      </c>
      <c r="C42" s="36">
        <f>C43+C44</f>
        <v>165752</v>
      </c>
      <c r="D42" s="36">
        <f>D43+D44</f>
        <v>176072.2</v>
      </c>
      <c r="E42" s="36">
        <f t="shared" ref="E42" si="6">E43+E44</f>
        <v>175678.9</v>
      </c>
      <c r="F42" s="37">
        <f>E42*100/E54</f>
        <v>6.1624862195590282</v>
      </c>
      <c r="G42" s="37">
        <f>G43+G44</f>
        <v>36305.9</v>
      </c>
      <c r="H42" s="26">
        <f t="shared" si="5"/>
        <v>20.666056083001433</v>
      </c>
    </row>
    <row r="43" spans="1:8" x14ac:dyDescent="0.25">
      <c r="A43" s="41" t="s">
        <v>128</v>
      </c>
      <c r="B43" s="35" t="s">
        <v>23</v>
      </c>
      <c r="C43" s="27">
        <v>152819.70000000001</v>
      </c>
      <c r="D43" s="27">
        <v>161411.6</v>
      </c>
      <c r="E43" s="27">
        <v>161018.29999999999</v>
      </c>
      <c r="F43" s="26"/>
      <c r="G43" s="26">
        <v>33304.5</v>
      </c>
      <c r="H43" s="26">
        <f t="shared" si="5"/>
        <v>20.683673843283653</v>
      </c>
    </row>
    <row r="44" spans="1:8" ht="30" x14ac:dyDescent="0.25">
      <c r="A44" s="41" t="s">
        <v>129</v>
      </c>
      <c r="B44" s="35" t="s">
        <v>24</v>
      </c>
      <c r="C44" s="27">
        <v>12932.3</v>
      </c>
      <c r="D44" s="27">
        <v>14660.6</v>
      </c>
      <c r="E44" s="26">
        <v>14660.6</v>
      </c>
      <c r="F44" s="26"/>
      <c r="G44" s="26">
        <v>3001.4</v>
      </c>
      <c r="H44" s="26">
        <f t="shared" si="5"/>
        <v>20.472559103993014</v>
      </c>
    </row>
    <row r="45" spans="1:8" ht="30" x14ac:dyDescent="0.25">
      <c r="A45" s="41" t="s">
        <v>130</v>
      </c>
      <c r="B45" s="35" t="s">
        <v>67</v>
      </c>
      <c r="C45" s="43">
        <f>C46+C47+C48+C49</f>
        <v>68331.000000000015</v>
      </c>
      <c r="D45" s="43">
        <f>D46+D47+D48+D49</f>
        <v>75202.600000000006</v>
      </c>
      <c r="E45" s="43">
        <f>E46+E47+E48+E49</f>
        <v>75202.600000000006</v>
      </c>
      <c r="F45" s="37">
        <f>E45*100/E54</f>
        <v>2.6379661198641946</v>
      </c>
      <c r="G45" s="43">
        <f>G46+G47+G48+G49</f>
        <v>9939.9</v>
      </c>
      <c r="H45" s="26">
        <f t="shared" si="5"/>
        <v>13.217495139795696</v>
      </c>
    </row>
    <row r="46" spans="1:8" x14ac:dyDescent="0.25">
      <c r="A46" s="41" t="s">
        <v>131</v>
      </c>
      <c r="B46" s="35" t="s">
        <v>68</v>
      </c>
      <c r="C46" s="26">
        <v>7180.8</v>
      </c>
      <c r="D46" s="26">
        <v>7180.8</v>
      </c>
      <c r="E46" s="26">
        <v>7180.8</v>
      </c>
      <c r="F46" s="26"/>
      <c r="G46" s="26">
        <v>1884.7</v>
      </c>
      <c r="H46" s="26">
        <f t="shared" si="5"/>
        <v>26.246379233511586</v>
      </c>
    </row>
    <row r="47" spans="1:8" ht="30" x14ac:dyDescent="0.25">
      <c r="A47" s="41" t="s">
        <v>132</v>
      </c>
      <c r="B47" s="35" t="s">
        <v>69</v>
      </c>
      <c r="C47" s="27">
        <v>58584.3</v>
      </c>
      <c r="D47" s="27">
        <v>65245.7</v>
      </c>
      <c r="E47" s="27">
        <v>65245.7</v>
      </c>
      <c r="F47" s="26"/>
      <c r="G47" s="14">
        <v>7662.2</v>
      </c>
      <c r="H47" s="26">
        <f t="shared" si="5"/>
        <v>11.743609157385086</v>
      </c>
    </row>
    <row r="48" spans="1:8" x14ac:dyDescent="0.25">
      <c r="A48" s="41" t="s">
        <v>133</v>
      </c>
      <c r="B48" s="35" t="s">
        <v>70</v>
      </c>
      <c r="C48" s="27">
        <v>1392.1</v>
      </c>
      <c r="D48" s="27">
        <v>1392.1</v>
      </c>
      <c r="E48" s="27">
        <v>1392.1</v>
      </c>
      <c r="F48" s="26"/>
      <c r="G48" s="26">
        <v>170</v>
      </c>
      <c r="H48" s="26">
        <f t="shared" si="5"/>
        <v>12.211766396092235</v>
      </c>
    </row>
    <row r="49" spans="1:8" ht="30" x14ac:dyDescent="0.25">
      <c r="A49" s="41" t="s">
        <v>134</v>
      </c>
      <c r="B49" s="35" t="s">
        <v>71</v>
      </c>
      <c r="C49" s="27">
        <v>1173.8</v>
      </c>
      <c r="D49" s="27">
        <v>1384</v>
      </c>
      <c r="E49" s="26">
        <v>1384</v>
      </c>
      <c r="F49" s="26"/>
      <c r="G49" s="26">
        <v>223</v>
      </c>
      <c r="H49" s="26">
        <f t="shared" si="5"/>
        <v>16.112716763005778</v>
      </c>
    </row>
    <row r="50" spans="1:8" ht="30" x14ac:dyDescent="0.25">
      <c r="A50" s="41" t="s">
        <v>135</v>
      </c>
      <c r="B50" s="35" t="s">
        <v>72</v>
      </c>
      <c r="C50" s="36">
        <f>C51+C52</f>
        <v>49400.4</v>
      </c>
      <c r="D50" s="36">
        <f>D51+D52</f>
        <v>58326</v>
      </c>
      <c r="E50" s="36">
        <f t="shared" ref="E50" si="7">E51+E52</f>
        <v>65553.700000000012</v>
      </c>
      <c r="F50" s="37">
        <f>E50*100/E54</f>
        <v>2.2995008102345058</v>
      </c>
      <c r="G50" s="37">
        <f>G51+G52</f>
        <v>12948.8</v>
      </c>
      <c r="H50" s="26">
        <f t="shared" si="5"/>
        <v>19.752965889034481</v>
      </c>
    </row>
    <row r="51" spans="1:8" x14ac:dyDescent="0.25">
      <c r="A51" s="41" t="s">
        <v>136</v>
      </c>
      <c r="B51" s="35" t="s">
        <v>25</v>
      </c>
      <c r="C51" s="27">
        <v>33486.800000000003</v>
      </c>
      <c r="D51" s="27">
        <v>36386.300000000003</v>
      </c>
      <c r="E51" s="26">
        <v>36386.300000000003</v>
      </c>
      <c r="F51" s="26"/>
      <c r="G51" s="26">
        <v>8161.3</v>
      </c>
      <c r="H51" s="26">
        <f t="shared" si="5"/>
        <v>22.429595754446041</v>
      </c>
    </row>
    <row r="52" spans="1:8" x14ac:dyDescent="0.25">
      <c r="A52" s="41" t="s">
        <v>137</v>
      </c>
      <c r="B52" s="35" t="s">
        <v>26</v>
      </c>
      <c r="C52" s="26">
        <v>15913.6</v>
      </c>
      <c r="D52" s="26">
        <v>21939.7</v>
      </c>
      <c r="E52" s="26">
        <v>29167.4</v>
      </c>
      <c r="F52" s="26"/>
      <c r="G52" s="26">
        <v>4787.5</v>
      </c>
      <c r="H52" s="26">
        <f t="shared" si="5"/>
        <v>16.413873022621146</v>
      </c>
    </row>
    <row r="53" spans="1:8" ht="45" x14ac:dyDescent="0.25">
      <c r="A53" s="41" t="s">
        <v>138</v>
      </c>
      <c r="B53" s="35" t="s">
        <v>73</v>
      </c>
      <c r="C53" s="43">
        <v>66</v>
      </c>
      <c r="D53" s="43">
        <v>66</v>
      </c>
      <c r="E53" s="43">
        <v>66</v>
      </c>
      <c r="F53" s="26"/>
      <c r="G53" s="26">
        <v>0</v>
      </c>
      <c r="H53" s="26">
        <f t="shared" si="5"/>
        <v>0</v>
      </c>
    </row>
    <row r="54" spans="1:8" x14ac:dyDescent="0.25">
      <c r="A54" s="47" t="s">
        <v>139</v>
      </c>
      <c r="B54" s="48"/>
      <c r="C54" s="49">
        <f>C7+C16+C18+C21+C28+C33+C42+C45+C36+C50+C53</f>
        <v>2508556.6999999997</v>
      </c>
      <c r="D54" s="49">
        <f>D7+D16+D18+D21+D28+D33+D42+D45+D36+D50+D53</f>
        <v>2760341.6000000006</v>
      </c>
      <c r="E54" s="49">
        <f>SUM(E7+E16+E18+E21+E28+E33+E36+E42+E45+E50+E53)</f>
        <v>2850779.6</v>
      </c>
      <c r="F54" s="49"/>
      <c r="G54" s="49">
        <f>G7+G16+G18+G21+G28+G33+G42+G45+G36+G50+G53</f>
        <v>406602.5</v>
      </c>
      <c r="H54" s="26">
        <f>G54/E54*100</f>
        <v>14.262852870141208</v>
      </c>
    </row>
    <row r="55" spans="1:8" ht="42" customHeight="1" x14ac:dyDescent="0.25">
      <c r="A55" s="86" t="s">
        <v>169</v>
      </c>
      <c r="B55" s="86"/>
      <c r="C55" s="86"/>
      <c r="D55" s="86"/>
      <c r="E55" s="86"/>
      <c r="F55" s="86"/>
      <c r="G55" s="86"/>
      <c r="H55" s="86"/>
    </row>
    <row r="56" spans="1:8" x14ac:dyDescent="0.25">
      <c r="A56" s="28"/>
      <c r="B56" s="28"/>
      <c r="C56" s="28"/>
      <c r="D56" s="28"/>
      <c r="E56" s="28"/>
      <c r="F56" s="28"/>
      <c r="G56" s="28"/>
      <c r="H56" s="28"/>
    </row>
    <row r="57" spans="1:8" x14ac:dyDescent="0.25">
      <c r="A57" s="28"/>
      <c r="B57" s="28"/>
      <c r="C57" s="28"/>
      <c r="D57" s="28"/>
      <c r="E57" s="28"/>
      <c r="F57" s="28"/>
      <c r="G57" s="28"/>
      <c r="H57" s="28"/>
    </row>
    <row r="58" spans="1:8" x14ac:dyDescent="0.25">
      <c r="A58" s="28"/>
      <c r="B58" s="28"/>
      <c r="C58" s="28"/>
      <c r="D58" s="28"/>
      <c r="E58" s="28"/>
      <c r="F58" s="28"/>
      <c r="G58" s="28"/>
      <c r="H58" s="28"/>
    </row>
    <row r="59" spans="1:8" x14ac:dyDescent="0.25">
      <c r="A59" s="28"/>
      <c r="B59" s="28"/>
      <c r="C59" s="28"/>
      <c r="D59" s="28"/>
      <c r="E59" s="28"/>
      <c r="F59" s="28"/>
      <c r="G59" s="28"/>
      <c r="H59" s="28"/>
    </row>
  </sheetData>
  <mergeCells count="10">
    <mergeCell ref="E1:L1"/>
    <mergeCell ref="A55:H55"/>
    <mergeCell ref="A2:H2"/>
    <mergeCell ref="A4:A5"/>
    <mergeCell ref="C4:C5"/>
    <mergeCell ref="E4:E5"/>
    <mergeCell ref="F4:F5"/>
    <mergeCell ref="G4:H4"/>
    <mergeCell ref="B4:B5"/>
    <mergeCell ref="D4:D5"/>
  </mergeCells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L31" sqref="L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1 кварт. 2026</vt:lpstr>
      <vt:lpstr>сравн. анализ доходов</vt:lpstr>
      <vt:lpstr>Расходы 1 кварт. 2026</vt:lpstr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Олеся Сорх</cp:lastModifiedBy>
  <cp:lastPrinted>2024-05-13T06:28:56Z</cp:lastPrinted>
  <dcterms:created xsi:type="dcterms:W3CDTF">2014-12-18T03:25:02Z</dcterms:created>
  <dcterms:modified xsi:type="dcterms:W3CDTF">2026-05-06T06:08:17Z</dcterms:modified>
</cp:coreProperties>
</file>